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ervice level" sheetId="1" r:id="rId1"/>
  </sheets>
  <definedNames>
    <definedName name="annorders">'service level'!$C$6</definedName>
    <definedName name="annsig">'service level'!$C$7</definedName>
    <definedName name="D">'service level'!$C$4</definedName>
    <definedName name="EOQ">'service level'!$C$5</definedName>
    <definedName name="h">'service level'!$C$3</definedName>
    <definedName name="K">'service level'!$C$2</definedName>
    <definedName name="meanLT">'service level'!$C$8</definedName>
    <definedName name="meanLTD">'service level'!$C$10</definedName>
    <definedName name="NLSTANDROP">'service level'!$C$14</definedName>
    <definedName name="ROP">'service level'!$C$12</definedName>
    <definedName name="sigmaLT">'service level'!$C$9</definedName>
    <definedName name="sigmaLTD">'service level'!$C$11</definedName>
    <definedName name="SL">'service level'!$C$1</definedName>
    <definedName name="SOC">'service level'!#REF!</definedName>
    <definedName name="solver_adj" localSheetId="0" hidden="1">'service level'!$C$12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'service level'!$C$12</definedName>
    <definedName name="solver_lhs2" localSheetId="0" hidden="1">'service level'!$C$12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'service level'!$G$14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0.01</definedName>
    <definedName name="solver_rhs2" localSheetId="0" hidden="1">0.01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SROP">'service level'!$C$13</definedName>
    <definedName name="SS">'service level'!$C$15</definedName>
  </definedNames>
  <calcPr calcId="124519"/>
</workbook>
</file>

<file path=xl/calcChain.xml><?xml version="1.0" encoding="utf-8"?>
<calcChain xmlns="http://schemas.openxmlformats.org/spreadsheetml/2006/main">
  <c r="C9" i="1"/>
  <c r="C8"/>
  <c r="C10"/>
  <c r="C11"/>
  <c r="C13" s="1"/>
  <c r="C14" s="1"/>
  <c r="C5"/>
  <c r="C15"/>
  <c r="C6"/>
  <c r="E14" l="1"/>
  <c r="G14" s="1"/>
</calcChain>
</file>

<file path=xl/sharedStrings.xml><?xml version="1.0" encoding="utf-8"?>
<sst xmlns="http://schemas.openxmlformats.org/spreadsheetml/2006/main" count="34" uniqueCount="34">
  <si>
    <t>cost/order</t>
  </si>
  <si>
    <t>K</t>
  </si>
  <si>
    <t>annual holding cost per unit</t>
  </si>
  <si>
    <t>h</t>
  </si>
  <si>
    <t>mean annual demand</t>
  </si>
  <si>
    <t>D</t>
  </si>
  <si>
    <t>order quantity</t>
  </si>
  <si>
    <t>EOQ</t>
  </si>
  <si>
    <t>orders per year</t>
  </si>
  <si>
    <t>annorders</t>
  </si>
  <si>
    <t>annual sigma</t>
  </si>
  <si>
    <t>annsig</t>
  </si>
  <si>
    <t>mean lead time</t>
  </si>
  <si>
    <t>meanLT</t>
  </si>
  <si>
    <t>sigma lead time</t>
  </si>
  <si>
    <t>sigmaLT</t>
  </si>
  <si>
    <t>mean lead time demand</t>
  </si>
  <si>
    <t>meanLTD</t>
  </si>
  <si>
    <t>sigma lead time demand</t>
  </si>
  <si>
    <t>sigmaLTD</t>
  </si>
  <si>
    <t>reorder point</t>
  </si>
  <si>
    <t>safety stock</t>
  </si>
  <si>
    <t>SS</t>
  </si>
  <si>
    <t>ROP</t>
  </si>
  <si>
    <t>standardized reorder point</t>
  </si>
  <si>
    <t>normal loss for stand. ROP</t>
  </si>
  <si>
    <t>NLSTANDROP</t>
  </si>
  <si>
    <t>SROP</t>
  </si>
  <si>
    <t>=</t>
  </si>
  <si>
    <t>Service level</t>
  </si>
  <si>
    <t>SL</t>
  </si>
  <si>
    <t>DIFF</t>
  </si>
  <si>
    <t>When we are down to</t>
  </si>
  <si>
    <t>431 bottles we should reorder.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</si>
</sst>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1" fillId="2" borderId="0" xfId="1" applyFill="1"/>
    <xf numFmtId="0" fontId="0" fillId="2" borderId="0" xfId="0" applyFill="1"/>
    <xf numFmtId="0" fontId="0" fillId="0" borderId="0" xfId="0" quotePrefix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90" workbookViewId="0">
      <selection activeCell="A18" sqref="A18"/>
    </sheetView>
  </sheetViews>
  <sheetFormatPr defaultRowHeight="12.75"/>
  <cols>
    <col min="1" max="1" width="35" customWidth="1"/>
    <col min="2" max="2" width="14.140625" customWidth="1"/>
    <col min="3" max="3" width="10.42578125" bestFit="1" customWidth="1"/>
    <col min="5" max="5" width="9.28515625" bestFit="1" customWidth="1"/>
    <col min="7" max="7" width="13.42578125" bestFit="1" customWidth="1"/>
  </cols>
  <sheetData>
    <row r="1" spans="1:7">
      <c r="A1" t="s">
        <v>29</v>
      </c>
      <c r="B1" t="s">
        <v>30</v>
      </c>
      <c r="C1" s="2">
        <v>0.99</v>
      </c>
    </row>
    <row r="2" spans="1:7">
      <c r="A2" t="s">
        <v>0</v>
      </c>
      <c r="B2" t="s">
        <v>1</v>
      </c>
      <c r="C2" s="1">
        <v>10</v>
      </c>
    </row>
    <row r="3" spans="1:7">
      <c r="A3" t="s">
        <v>2</v>
      </c>
      <c r="B3" t="s">
        <v>3</v>
      </c>
      <c r="C3" s="1">
        <v>1</v>
      </c>
    </row>
    <row r="4" spans="1:7">
      <c r="A4" t="s">
        <v>4</v>
      </c>
      <c r="B4" t="s">
        <v>5</v>
      </c>
      <c r="C4" s="2">
        <v>5000</v>
      </c>
    </row>
    <row r="5" spans="1:7">
      <c r="A5" t="s">
        <v>6</v>
      </c>
      <c r="B5" t="s">
        <v>7</v>
      </c>
      <c r="C5">
        <f>SQRT(2*K*D/h)</f>
        <v>316.22776601683796</v>
      </c>
    </row>
    <row r="6" spans="1:7">
      <c r="A6" t="s">
        <v>8</v>
      </c>
      <c r="B6" t="s">
        <v>9</v>
      </c>
      <c r="C6">
        <f>D/EOQ</f>
        <v>15.811388300841895</v>
      </c>
    </row>
    <row r="7" spans="1:7">
      <c r="A7" t="s">
        <v>10</v>
      </c>
      <c r="B7" t="s">
        <v>11</v>
      </c>
      <c r="C7" s="2">
        <v>69.28</v>
      </c>
    </row>
    <row r="8" spans="1:7">
      <c r="A8" t="s">
        <v>12</v>
      </c>
      <c r="B8" t="s">
        <v>13</v>
      </c>
      <c r="C8" s="2">
        <f>3/52</f>
        <v>5.7692307692307696E-2</v>
      </c>
    </row>
    <row r="9" spans="1:7">
      <c r="A9" t="s">
        <v>14</v>
      </c>
      <c r="B9" t="s">
        <v>15</v>
      </c>
      <c r="C9" s="2">
        <f>1/52</f>
        <v>1.9230769230769232E-2</v>
      </c>
    </row>
    <row r="10" spans="1:7">
      <c r="A10" t="s">
        <v>16</v>
      </c>
      <c r="B10" t="s">
        <v>17</v>
      </c>
      <c r="C10">
        <f>meanLT*D</f>
        <v>288.46153846153845</v>
      </c>
    </row>
    <row r="11" spans="1:7">
      <c r="A11" t="s">
        <v>18</v>
      </c>
      <c r="B11" t="s">
        <v>19</v>
      </c>
      <c r="C11">
        <f>SQRT(meanLT*annsig^2+D^2*sigmaLT^2)</f>
        <v>97.583138712314152</v>
      </c>
    </row>
    <row r="12" spans="1:7">
      <c r="A12" t="s">
        <v>20</v>
      </c>
      <c r="B12" t="s">
        <v>23</v>
      </c>
      <c r="C12" s="4">
        <v>430.50010998761388</v>
      </c>
    </row>
    <row r="13" spans="1:7">
      <c r="A13" t="s">
        <v>24</v>
      </c>
      <c r="B13" t="s">
        <v>27</v>
      </c>
      <c r="C13">
        <f>(ROP-meanLTD)/sigmaLTD</f>
        <v>1.4555646948887428</v>
      </c>
      <c r="G13" t="s">
        <v>31</v>
      </c>
    </row>
    <row r="14" spans="1:7">
      <c r="A14" t="s">
        <v>25</v>
      </c>
      <c r="B14" t="s">
        <v>26</v>
      </c>
      <c r="C14">
        <f>NORMDIST(SROP,0,1,0)-SROP*(1-NORMSDIST(SROP))</f>
        <v>3.2406125107659015E-2</v>
      </c>
      <c r="D14" s="3" t="s">
        <v>28</v>
      </c>
      <c r="E14">
        <f>EOQ*(1-SL)/sigmaLTD</f>
        <v>3.2405984290904251E-2</v>
      </c>
      <c r="G14">
        <f>ABS(NLSTANDROP-E14)</f>
        <v>1.4081675476368405E-7</v>
      </c>
    </row>
    <row r="15" spans="1:7">
      <c r="A15" t="s">
        <v>21</v>
      </c>
      <c r="B15" t="s">
        <v>22</v>
      </c>
      <c r="C15">
        <f>ROP-meanLTD</f>
        <v>142.03857152607543</v>
      </c>
    </row>
    <row r="16" spans="1:7">
      <c r="B16" t="s">
        <v>32</v>
      </c>
    </row>
    <row r="17" spans="2:2">
      <c r="B17" t="s">
        <v>33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86349D9-C551-4705-B9AB-FED69A75925F}"/>
</file>

<file path=customXml/itemProps2.xml><?xml version="1.0" encoding="utf-8"?>
<ds:datastoreItem xmlns:ds="http://schemas.openxmlformats.org/officeDocument/2006/customXml" ds:itemID="{FE3BE4E5-5F2F-4A66-B9A2-08B1A8CA5400}"/>
</file>

<file path=customXml/itemProps3.xml><?xml version="1.0" encoding="utf-8"?>
<ds:datastoreItem xmlns:ds="http://schemas.openxmlformats.org/officeDocument/2006/customXml" ds:itemID="{E09904C3-D34D-4EA6-B173-B9180BBFFEF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service level</vt:lpstr>
      <vt:lpstr>annorders</vt:lpstr>
      <vt:lpstr>annsig</vt:lpstr>
      <vt:lpstr>D</vt:lpstr>
      <vt:lpstr>EOQ</vt:lpstr>
      <vt:lpstr>h</vt:lpstr>
      <vt:lpstr>K</vt:lpstr>
      <vt:lpstr>meanLT</vt:lpstr>
      <vt:lpstr>meanLTD</vt:lpstr>
      <vt:lpstr>NLSTANDROP</vt:lpstr>
      <vt:lpstr>ROP</vt:lpstr>
      <vt:lpstr>sigmaLT</vt:lpstr>
      <vt:lpstr>sigmaLTD</vt:lpstr>
      <vt:lpstr>SL</vt:lpstr>
      <vt:lpstr>SROP</vt:lpstr>
      <vt:lpstr>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2007-02-01T19:14:52Z</dcterms:created>
  <dcterms:modified xsi:type="dcterms:W3CDTF">2007-04-08T21:48:54Z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